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loure.PC-LOUREED\Desktop\"/>
    </mc:Choice>
  </mc:AlternateContent>
  <xr:revisionPtr revIDLastSave="0" documentId="13_ncr:1_{A418754B-807D-4968-B5EA-CE825359F161}" xr6:coauthVersionLast="47" xr6:coauthVersionMax="47" xr10:uidLastSave="{00000000-0000-0000-0000-000000000000}"/>
  <bookViews>
    <workbookView xWindow="-120" yWindow="-120" windowWidth="24240" windowHeight="13020" xr2:uid="{6055881F-1B40-4855-8C84-EE8943C705FE}"/>
  </bookViews>
  <sheets>
    <sheet name="202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1" l="1"/>
  <c r="E21" i="1"/>
  <c r="E20" i="1"/>
  <c r="E19" i="1"/>
  <c r="E18" i="1"/>
  <c r="A22" i="1"/>
  <c r="A20" i="1"/>
  <c r="A9" i="1"/>
  <c r="A13" i="1"/>
  <c r="A11" i="1"/>
  <c r="A21" i="1" s="1"/>
  <c r="A7" i="1"/>
  <c r="A19" i="1" s="1"/>
  <c r="A5" i="1"/>
  <c r="A18" i="1" s="1"/>
  <c r="A3" i="1" l="1"/>
  <c r="G5" i="1" l="1"/>
  <c r="H5" i="1" l="1"/>
  <c r="K5" i="1"/>
  <c r="J5" i="1"/>
  <c r="I5" i="1"/>
  <c r="G9" i="1"/>
  <c r="G11" i="1"/>
  <c r="G13" i="1"/>
  <c r="G7" i="1"/>
  <c r="C13" i="1" a="1"/>
  <c r="K6" i="1" a="1"/>
  <c r="B13" i="1" a="1"/>
  <c r="J6" i="1" a="1"/>
  <c r="C11" i="1" a="1"/>
  <c r="B11" i="1" a="1"/>
  <c r="C9" i="1" a="1"/>
  <c r="B9" i="1" a="1"/>
  <c r="I6" i="1" a="1"/>
  <c r="H6" i="1" a="1"/>
  <c r="B7" i="1" a="1"/>
  <c r="C7" i="1" a="1"/>
  <c r="C5" i="1" a="1"/>
  <c r="B5" i="1" a="1"/>
  <c r="B13" i="1" l="1"/>
  <c r="K6" i="1"/>
  <c r="C13" i="1"/>
  <c r="C22" i="1" s="1"/>
  <c r="B11" i="1"/>
  <c r="C11" i="1"/>
  <c r="C21" i="1" s="1"/>
  <c r="J6" i="1"/>
  <c r="H6" i="1"/>
  <c r="H7" i="1"/>
  <c r="J7" i="1"/>
  <c r="K7" i="1"/>
  <c r="I7" i="1"/>
  <c r="H13" i="1"/>
  <c r="I13" i="1"/>
  <c r="J13" i="1"/>
  <c r="K13" i="1"/>
  <c r="H11" i="1"/>
  <c r="J11" i="1"/>
  <c r="K11" i="1"/>
  <c r="I11" i="1"/>
  <c r="I6" i="1"/>
  <c r="B9" i="1"/>
  <c r="C9" i="1"/>
  <c r="C20" i="1" s="1"/>
  <c r="J9" i="1"/>
  <c r="H9" i="1"/>
  <c r="I9" i="1"/>
  <c r="K9" i="1"/>
  <c r="B7" i="1"/>
  <c r="C7" i="1"/>
  <c r="C5" i="1"/>
  <c r="C18" i="1" s="1"/>
  <c r="B5" i="1"/>
  <c r="K8" i="1" a="1"/>
  <c r="H14" i="1" a="1"/>
  <c r="K14" i="1" a="1"/>
  <c r="K12" i="1" a="1"/>
  <c r="I14" i="1" a="1"/>
  <c r="K10" i="1" a="1"/>
  <c r="J14" i="1" a="1"/>
  <c r="H12" i="1" a="1"/>
  <c r="J10" i="1" a="1"/>
  <c r="J8" i="1" a="1"/>
  <c r="J12" i="1" a="1"/>
  <c r="I12" i="1" a="1"/>
  <c r="H10" i="1" a="1"/>
  <c r="I10" i="1" a="1"/>
  <c r="I8" i="1" a="1"/>
  <c r="H8" i="1" a="1"/>
  <c r="C19" i="1" l="1"/>
  <c r="E13" i="1"/>
  <c r="E11" i="1"/>
  <c r="J14" i="1"/>
  <c r="K10" i="1"/>
  <c r="I14" i="1"/>
  <c r="K12" i="1"/>
  <c r="K14" i="1"/>
  <c r="H14" i="1"/>
  <c r="K8" i="1"/>
  <c r="I12" i="1"/>
  <c r="J12" i="1"/>
  <c r="J8" i="1"/>
  <c r="J10" i="1"/>
  <c r="H12" i="1"/>
  <c r="H8" i="1"/>
  <c r="I8" i="1"/>
  <c r="E9" i="1"/>
  <c r="E7" i="1"/>
  <c r="E5" i="1"/>
  <c r="D13" i="1"/>
  <c r="I10" i="1"/>
  <c r="H10" i="1"/>
  <c r="D11" i="1"/>
  <c r="D9" i="1"/>
  <c r="D7" i="1"/>
  <c r="D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<sst xmlns="http://schemas.openxmlformats.org/spreadsheetml/2006/main" count="22" uniqueCount="16">
  <si>
    <t>Covoitureur 1</t>
  </si>
  <si>
    <t>Covoitureur 2</t>
  </si>
  <si>
    <t>Covoitureur 3</t>
  </si>
  <si>
    <t>Covoitureur 4</t>
  </si>
  <si>
    <t>Covoitureur 5</t>
  </si>
  <si>
    <t>Pourcentage de conduite sur tous les trajets</t>
  </si>
  <si>
    <t>Pourcentage de conduite sur les trajets effectués</t>
  </si>
  <si>
    <t>Covoitureurs</t>
  </si>
  <si>
    <t>Nombre de trajet en tant que conducteur</t>
  </si>
  <si>
    <t>Nombre de trajet en tant que passager</t>
  </si>
  <si>
    <t>Attestation du nombre de trajets effectués avec :</t>
  </si>
  <si>
    <t>A qui de conduire ?                                         Année 2024</t>
  </si>
  <si>
    <t>Kilométrage / Carburant économisé</t>
  </si>
  <si>
    <t>Kilométrage en covoiturage</t>
  </si>
  <si>
    <t>Total kilimètres économisés</t>
  </si>
  <si>
    <t>Consomation moyenne véhicule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</si>
</sst>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1" formatCode="&quot;Prix moyen carb. : &quot;0.00\ &quot;€&quot;"/>
  </numFmts>
  <fonts count="9" x14ac:knownFonts="1">
    <font>
      <sz val="11"/>
      <color theme="1"/>
      <name val="Calibri"/>
      <family val="2"/>
      <scheme val="minor"/>
    </font>
    <font>
      <sz val="8"/>
      <name val="Calibri"/>
      <family val="2"/>
      <scheme val="minor"/>
    </font>
    <font>
      <b/>
      <sz val="9"/>
      <color theme="0"/>
      <name val="Calibri"/>
      <family val="2"/>
      <scheme val="minor"/>
    </font>
    <font>
      <b/>
      <sz val="22"/>
      <color theme="0"/>
      <name val="Calibri"/>
      <family val="2"/>
      <scheme val="minor"/>
    </font>
    <font>
      <b/>
      <sz val="11"/>
      <name val="Calibri"/>
      <family val="2"/>
      <scheme val="minor"/>
    </font>
    <font>
      <sz val="11"/>
      <name val="Calibri"/>
      <family val="2"/>
      <scheme val="minor"/>
    </font>
    <font>
      <sz val="28"/>
      <color theme="0"/>
      <name val="Calibri"/>
      <family val="2"/>
      <scheme val="minor"/>
    </font>
    <font>
      <b/>
      <sz val="26"/>
      <color theme="0"/>
      <name val="Calibri"/>
      <family val="2"/>
      <scheme val="minor"/>
    </font>
    <font>
      <b/>
      <sz val="16"/>
      <color theme="0"/>
      <name val="Calibri"/>
      <family val="2"/>
      <scheme val="minor"/>
    </font>
  </fonts>
  <fills count="14">
    <fill>
      <patternFill patternType="none"/>
    </fill>
    <fill>
      <patternFill patternType="gray125"/>
    </fill>
    <fill>
      <patternFill patternType="solid">
        <fgColor theme="4"/>
        <bgColor theme="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theme="4"/>
      </patternFill>
    </fill>
    <fill>
      <patternFill patternType="solid">
        <fgColor theme="8" tint="0.79998168889431442"/>
        <bgColor theme="4"/>
      </patternFill>
    </fill>
    <fill>
      <patternFill patternType="solid">
        <fgColor theme="5" tint="0.79998168889431442"/>
        <bgColor theme="4"/>
      </patternFill>
    </fill>
    <fill>
      <patternFill patternType="solid">
        <fgColor theme="6" tint="0.79998168889431442"/>
        <bgColor theme="4"/>
      </patternFill>
    </fill>
    <fill>
      <patternFill patternType="solid">
        <fgColor theme="1"/>
        <bgColor indexed="64"/>
      </patternFill>
    </fill>
    <fill>
      <patternFill patternType="solid">
        <fgColor rgb="FF7030A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14" fontId="0" fillId="0" borderId="9" xfId="0" applyNumberFormat="1" applyBorder="1" applyAlignment="1">
      <alignment horizontal="center"/>
    </xf>
    <xf numFmtId="14" fontId="0" fillId="0" borderId="1" xfId="0" applyNumberFormat="1" applyBorder="1" applyAlignment="1">
      <alignment horizontal="center"/>
    </xf>
    <xf numFmtId="14" fontId="0" fillId="0" borderId="13" xfId="0" applyNumberFormat="1" applyBorder="1" applyAlignment="1">
      <alignment horizontal="center"/>
    </xf>
    <xf numFmtId="0" fontId="4" fillId="8" borderId="2"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3" borderId="2" xfId="0" applyFont="1" applyFill="1" applyBorder="1" applyAlignment="1">
      <alignment horizontal="center" vertical="center"/>
    </xf>
    <xf numFmtId="0" fontId="4" fillId="8"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6" fillId="0" borderId="0" xfId="0" applyFont="1" applyAlignment="1">
      <alignment horizont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0" fillId="13" borderId="17" xfId="0" applyFill="1" applyBorder="1"/>
    <xf numFmtId="0" fontId="0" fillId="13" borderId="20" xfId="0" applyFill="1" applyBorder="1"/>
    <xf numFmtId="0" fontId="0" fillId="13" borderId="18" xfId="0" applyFill="1" applyBorder="1"/>
    <xf numFmtId="0" fontId="0" fillId="13" borderId="25" xfId="0" applyFill="1" applyBorder="1"/>
    <xf numFmtId="0" fontId="0" fillId="13" borderId="26" xfId="0" applyFill="1" applyBorder="1"/>
    <xf numFmtId="0" fontId="7" fillId="12" borderId="0" xfId="0" applyFont="1" applyFill="1" applyAlignment="1">
      <alignment horizontal="center" vertical="center"/>
    </xf>
    <xf numFmtId="0" fontId="3" fillId="13" borderId="16" xfId="0" applyFont="1" applyFill="1" applyBorder="1" applyAlignment="1">
      <alignment horizontal="center" vertical="center"/>
    </xf>
    <xf numFmtId="0" fontId="3" fillId="13" borderId="25" xfId="0" applyFont="1" applyFill="1" applyBorder="1" applyAlignment="1">
      <alignment horizontal="center" vertical="center"/>
    </xf>
    <xf numFmtId="0" fontId="3" fillId="13" borderId="26" xfId="0" applyFont="1" applyFill="1" applyBorder="1" applyAlignment="1">
      <alignment horizontal="center" vertical="center"/>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4" borderId="17" xfId="0" applyFill="1" applyBorder="1" applyAlignment="1">
      <alignment horizontal="center" vertical="center"/>
    </xf>
    <xf numFmtId="0" fontId="0" fillId="4" borderId="18" xfId="0" applyFill="1" applyBorder="1" applyAlignment="1">
      <alignment horizontal="center" vertical="center"/>
    </xf>
    <xf numFmtId="0" fontId="0" fillId="6" borderId="17" xfId="0" applyFill="1" applyBorder="1" applyAlignment="1">
      <alignment horizontal="center" vertical="center"/>
    </xf>
    <xf numFmtId="0" fontId="0" fillId="6" borderId="18" xfId="0" applyFill="1" applyBorder="1" applyAlignment="1">
      <alignment horizontal="center" vertical="center"/>
    </xf>
    <xf numFmtId="1" fontId="0" fillId="0" borderId="4" xfId="0" applyNumberFormat="1" applyBorder="1" applyAlignment="1">
      <alignment horizontal="center" vertical="center"/>
    </xf>
    <xf numFmtId="1" fontId="0" fillId="0" borderId="7" xfId="0" applyNumberFormat="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5" fillId="4" borderId="14" xfId="0" applyFont="1" applyFill="1" applyBorder="1" applyAlignment="1">
      <alignment horizontal="center" vertical="center"/>
    </xf>
    <xf numFmtId="0" fontId="5" fillId="4" borderId="15"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15" xfId="0" applyFont="1"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1" fontId="0" fillId="0" borderId="3" xfId="0" applyNumberFormat="1" applyBorder="1" applyAlignment="1">
      <alignment horizontal="center" vertical="center"/>
    </xf>
    <xf numFmtId="1" fontId="0" fillId="0" borderId="6" xfId="0" applyNumberFormat="1" applyBorder="1" applyAlignment="1">
      <alignment horizontal="center" vertical="center"/>
    </xf>
    <xf numFmtId="0" fontId="5" fillId="7" borderId="14" xfId="0" applyFont="1" applyFill="1" applyBorder="1" applyAlignment="1">
      <alignment horizontal="center" vertical="center"/>
    </xf>
    <xf numFmtId="0" fontId="5" fillId="7" borderId="15" xfId="0" applyFont="1"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0" fillId="13" borderId="28" xfId="0" applyFill="1" applyBorder="1"/>
    <xf numFmtId="0" fontId="0" fillId="13" borderId="29" xfId="0" applyFill="1" applyBorder="1"/>
    <xf numFmtId="0" fontId="0" fillId="13" borderId="30" xfId="0" applyFill="1" applyBorder="1"/>
    <xf numFmtId="0" fontId="0" fillId="13" borderId="23" xfId="0" applyFill="1" applyBorder="1"/>
    <xf numFmtId="0" fontId="0" fillId="13" borderId="29" xfId="0" applyFill="1" applyBorder="1" applyAlignment="1">
      <alignment horizontal="center"/>
    </xf>
    <xf numFmtId="0" fontId="0" fillId="13" borderId="32" xfId="0" applyFill="1" applyBorder="1" applyAlignment="1">
      <alignment horizontal="center"/>
    </xf>
    <xf numFmtId="0" fontId="0" fillId="13" borderId="23" xfId="0" applyFill="1" applyBorder="1" applyAlignment="1">
      <alignment horizontal="center"/>
    </xf>
    <xf numFmtId="0" fontId="4" fillId="3" borderId="27" xfId="0" applyFont="1" applyFill="1" applyBorder="1" applyAlignment="1">
      <alignment horizontal="center" vertical="center"/>
    </xf>
    <xf numFmtId="0" fontId="4" fillId="5" borderId="27" xfId="0" applyFont="1" applyFill="1" applyBorder="1" applyAlignment="1">
      <alignment horizontal="center" vertical="center"/>
    </xf>
    <xf numFmtId="0" fontId="4" fillId="4" borderId="27" xfId="0" applyFont="1" applyFill="1" applyBorder="1" applyAlignment="1">
      <alignment horizontal="center" vertical="center"/>
    </xf>
    <xf numFmtId="0" fontId="4" fillId="6" borderId="27" xfId="0" applyFont="1" applyFill="1" applyBorder="1" applyAlignment="1">
      <alignment horizontal="center" vertical="center"/>
    </xf>
    <xf numFmtId="0" fontId="4" fillId="7" borderId="27" xfId="0" applyFont="1" applyFill="1" applyBorder="1" applyAlignment="1">
      <alignment horizontal="center" vertical="center"/>
    </xf>
    <xf numFmtId="0" fontId="3" fillId="2" borderId="23" xfId="0" applyFont="1" applyFill="1" applyBorder="1" applyAlignment="1">
      <alignment horizontal="center" wrapText="1"/>
    </xf>
    <xf numFmtId="0" fontId="3" fillId="2" borderId="0" xfId="0" applyFont="1" applyFill="1" applyAlignment="1">
      <alignment horizontal="center" wrapText="1"/>
    </xf>
    <xf numFmtId="0" fontId="3" fillId="2" borderId="24" xfId="0" applyFont="1" applyFill="1" applyBorder="1" applyAlignment="1">
      <alignment horizontal="center" wrapText="1"/>
    </xf>
    <xf numFmtId="0" fontId="8" fillId="2" borderId="20" xfId="0" applyFont="1" applyFill="1" applyBorder="1" applyAlignment="1">
      <alignment horizontal="center" vertical="center" wrapText="1"/>
    </xf>
    <xf numFmtId="0" fontId="3" fillId="2" borderId="16" xfId="0" applyFont="1" applyFill="1" applyBorder="1" applyAlignment="1">
      <alignment horizontal="center" wrapText="1"/>
    </xf>
    <xf numFmtId="0" fontId="3" fillId="2" borderId="25" xfId="0" applyFont="1" applyFill="1" applyBorder="1" applyAlignment="1">
      <alignment horizontal="center" wrapText="1"/>
    </xf>
    <xf numFmtId="0" fontId="3" fillId="2" borderId="26" xfId="0" applyFont="1" applyFill="1" applyBorder="1" applyAlignment="1">
      <alignment horizontal="center" wrapText="1"/>
    </xf>
    <xf numFmtId="0" fontId="8" fillId="2" borderId="31"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0" fillId="0" borderId="34" xfId="0" applyBorder="1" applyAlignment="1">
      <alignment horizontal="center" vertical="center"/>
    </xf>
    <xf numFmtId="1" fontId="0" fillId="0" borderId="34" xfId="0" applyNumberFormat="1" applyBorder="1" applyAlignment="1">
      <alignment horizontal="center" vertical="center"/>
    </xf>
    <xf numFmtId="1" fontId="0" fillId="0" borderId="35" xfId="0" applyNumberFormat="1" applyBorder="1" applyAlignment="1">
      <alignment horizontal="center" vertical="center"/>
    </xf>
    <xf numFmtId="0" fontId="0" fillId="0" borderId="33" xfId="0" applyBorder="1" applyAlignment="1">
      <alignment horizontal="center" vertical="center"/>
    </xf>
    <xf numFmtId="0" fontId="0" fillId="7" borderId="31" xfId="0" applyFill="1" applyBorder="1" applyAlignment="1">
      <alignment horizontal="center" vertical="center"/>
    </xf>
    <xf numFmtId="0" fontId="4" fillId="5" borderId="31" xfId="0" applyFont="1" applyFill="1" applyBorder="1" applyAlignment="1">
      <alignment horizontal="center" vertical="center"/>
    </xf>
    <xf numFmtId="0" fontId="4" fillId="4" borderId="31" xfId="0" applyFont="1" applyFill="1" applyBorder="1" applyAlignment="1">
      <alignment horizontal="center" vertical="center"/>
    </xf>
    <xf numFmtId="0" fontId="4" fillId="6" borderId="31" xfId="0" applyFont="1" applyFill="1" applyBorder="1" applyAlignment="1">
      <alignment horizontal="center" vertical="center"/>
    </xf>
    <xf numFmtId="0" fontId="4" fillId="7" borderId="17" xfId="0" applyFont="1" applyFill="1" applyBorder="1" applyAlignment="1">
      <alignment horizontal="center" vertical="center"/>
    </xf>
    <xf numFmtId="0" fontId="4" fillId="7" borderId="18" xfId="0" applyFont="1" applyFill="1" applyBorder="1" applyAlignment="1">
      <alignment horizontal="center" vertical="center"/>
    </xf>
    <xf numFmtId="171" fontId="2" fillId="2" borderId="35" xfId="0" applyNumberFormat="1" applyFont="1" applyFill="1" applyBorder="1" applyAlignment="1">
      <alignment horizontal="center" vertical="center" wrapText="1"/>
    </xf>
  </cellXfs>
  <cellStyles count="1">
    <cellStyle name="Normal" xfId="0" builtinId="0"/>
  </cellStyles>
  <dxfs count="11">
    <dxf>
      <font>
        <b/>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numFmt numFmtId="19" formatCode="dd/mm/yyyy"/>
      <alignment horizontal="center"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bottom"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numFmt numFmtId="19" formatCode="dd/mm/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numFmt numFmtId="19" formatCode="dd/mm/yyyy"/>
      <alignment horizontal="center" vertical="bottom" textRotation="0" wrapText="0" indent="0" justifyLastLine="0" shrinkToFit="0" readingOrder="0"/>
    </dxf>
    <dxf>
      <border>
        <bottom style="thin">
          <color indexed="64"/>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1" xr9:uid="{0B372871-09DF-4B37-B174-8DC1254EF065}">
      <tableStyleElement type="wholeTable"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38100</xdr:colOff>
      <xdr:row>15</xdr:row>
      <xdr:rowOff>28575</xdr:rowOff>
    </xdr:from>
    <xdr:to>
      <xdr:col>10</xdr:col>
      <xdr:colOff>1400175</xdr:colOff>
      <xdr:row>21</xdr:row>
      <xdr:rowOff>238125</xdr:rowOff>
    </xdr:to>
    <xdr:sp macro="" textlink="">
      <xdr:nvSpPr>
        <xdr:cNvPr id="2" name="Rectangle : coins arrondis 1">
          <a:extLst>
            <a:ext uri="{FF2B5EF4-FFF2-40B4-BE49-F238E27FC236}">
              <a16:creationId xmlns:a16="http://schemas.microsoft.com/office/drawing/2014/main" id="{7BE74FF9-0759-200C-B45E-988DC0DB2300}"/>
            </a:ext>
          </a:extLst>
        </xdr:cNvPr>
        <xdr:cNvSpPr/>
      </xdr:nvSpPr>
      <xdr:spPr>
        <a:xfrm>
          <a:off x="7296150" y="3295650"/>
          <a:ext cx="7077075" cy="1924050"/>
        </a:xfrm>
        <a:prstGeom prst="roundRect">
          <a:avLst/>
        </a:prstGeom>
        <a:solidFill>
          <a:srgbClr val="7030A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r>
            <a:rPr lang="fr-FR" sz="800" b="0">
              <a:solidFill>
                <a:sysClr val="windowText" lastClr="000000"/>
              </a:solidFill>
            </a:rPr>
            <a:t>Cette application va vous permettre de suivre le covoiturage entre 5 personnes. En effet, la plupart du temps on covoiture avec les mêmes</a:t>
          </a:r>
          <a:r>
            <a:rPr lang="fr-FR" sz="800" b="0" baseline="0">
              <a:solidFill>
                <a:sysClr val="windowText" lastClr="000000"/>
              </a:solidFill>
            </a:rPr>
            <a:t> personnes et la plupart des voitures ont 5 places, alors pourquoi faire plus ?</a:t>
          </a:r>
          <a:br>
            <a:rPr lang="fr-FR" sz="800" b="0" baseline="0">
              <a:solidFill>
                <a:sysClr val="windowText" lastClr="000000"/>
              </a:solidFill>
            </a:rPr>
          </a:br>
          <a:r>
            <a:rPr lang="fr-FR" sz="800" b="0" baseline="0">
              <a:solidFill>
                <a:sysClr val="windowText" lastClr="000000"/>
              </a:solidFill>
            </a:rPr>
            <a:t>La première chose à faire est de modifier la valeur des entêtes du tableau se trouvant en ligne 16 sur les colonnes de A à E en fonction du nombre de personne concernées par ce suivi. Les deux plages de cellules du dessus se mettront alors à jour, un code couleur permet de repérer les données de chaque covoitureur.</a:t>
          </a:r>
        </a:p>
        <a:p>
          <a:pPr algn="l"/>
          <a:r>
            <a:rPr lang="fr-FR" sz="800" b="0" baseline="0">
              <a:solidFill>
                <a:sysClr val="windowText" lastClr="000000"/>
              </a:solidFill>
            </a:rPr>
            <a:t>Le principe d'utilisation est simple : il suffit de mettre la date du trajet dans la colonne du "conducteur" et de mettre un caractère quelconque dans les colonnes des passagers. Si vous êtes 5 à covoiturer et qu'un jour vous prenez deux voitures différentes (à cause d'incompatibilité d'horaire par exemple), il suffit d'inscrire la date dans les deux colonnes des conducteurs et toujours un caractère quelconque pour les passagers. Le tableau du haut à gauche fait des comptes sur le nombre de trajet effectué en tant que chauffeur, ce qui permet de lisser la rotation de ces derniers afin que cela soit équitable, mais il fait aussi le compte de ces trajets par rapport à "la fréquentation" de ce covoitureur. En effet un covoitureur peut avoir un % faible sur l'ensemble des trajets mais être à 100% en tant que conducteur sur les trajets effectués ! Pour une équité c'est un subtile mélange des deux données qu'il faut avoir... Le tableau de droite lui fait le récap des "paires" de covoitureur afin de les déclarer à l'institution si cela est nécessaire. Par exemple LouReeD à fait 3 Trajets avec LRD, et 2 avec Excel.</a:t>
          </a:r>
        </a:p>
        <a:p>
          <a:pPr algn="l"/>
          <a:r>
            <a:rPr lang="fr-FR" sz="800" b="0" baseline="0">
              <a:solidFill>
                <a:sysClr val="windowText" lastClr="000000"/>
              </a:solidFill>
            </a:rPr>
            <a:t>Le titre au niveau de l'année est à modifier en fonction de vos besoin. La mise à zéro du fichier se fait par la suppression des données du tableau en ligne 16. Si jamais un covoitureur devait quitter l'équipe, alors en ligne 16 colonne G à K vous avez l'origine des noms de covoitureur qui sont utilisés pour la mise en forme des formules et autre. @ bientôt, LouReeD</a:t>
          </a:r>
          <a:endParaRPr lang="fr-FR" sz="800" b="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2F367E-9284-4FF9-8A7E-EA0005051955}" name="Tableau1" displayName="Tableau1" ref="A24:E25" totalsRowShown="0" headerRowDxfId="0" dataDxfId="8" headerRowBorderDxfId="9" tableBorderDxfId="7" totalsRowBorderDxfId="6">
  <autoFilter ref="A24:E25" xr:uid="{5E2F367E-9284-4FF9-8A7E-EA0005051955}"/>
  <tableColumns count="5">
    <tableColumn id="2" xr3:uid="{D8DA0AE5-09B4-4977-AD75-C36F2BB11464}" name="Covoitureur 1" dataDxfId="1"/>
    <tableColumn id="3" xr3:uid="{72DB01BF-9235-4240-9F04-ED4A905CBCD1}" name="Covoitureur 2" dataDxfId="5"/>
    <tableColumn id="4" xr3:uid="{526E5506-1515-4E2C-AD24-F9E93E0690A6}" name="Covoitureur 3" dataDxfId="4"/>
    <tableColumn id="5" xr3:uid="{7B403144-1354-4A89-ADF3-C36C7427DCE4}" name="Covoitureur 4" dataDxfId="3"/>
    <tableColumn id="6" xr3:uid="{1D023524-CC3D-4A4F-8C2A-AFD00E48D718}" name="Covoitureur 5" dataDxfId="2"/>
  </tableColumns>
  <tableStyleInfo name="Style de tableau 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DC98-0400-444F-B005-8F96EEF2EFA1}">
  <dimension ref="A1:K25"/>
  <sheetViews>
    <sheetView showGridLines="0" tabSelected="1" zoomScale="90" zoomScaleNormal="90" workbookViewId="0">
      <pane xSplit="11" ySplit="24" topLeftCell="L25" activePane="bottomRight" state="frozen"/>
      <selection pane="topRight" activeCell="L1" sqref="L1"/>
      <selection pane="bottomLeft" activeCell="A16" sqref="A16"/>
      <selection pane="bottomRight" activeCell="D30" sqref="D30"/>
    </sheetView>
  </sheetViews>
  <sheetFormatPr baseColWidth="10" defaultRowHeight="15" x14ac:dyDescent="0.25"/>
  <cols>
    <col min="1" max="5" width="21.42578125" customWidth="1"/>
    <col min="6" max="6" width="1.7109375" customWidth="1"/>
    <col min="7" max="11" width="21.42578125" customWidth="1"/>
  </cols>
  <sheetData>
    <row r="1" spans="1:11" ht="26.25" customHeight="1" x14ac:dyDescent="0.25">
      <c r="A1" s="23" t="s">
        <v>11</v>
      </c>
      <c r="B1" s="23"/>
      <c r="C1" s="23"/>
      <c r="D1" s="23"/>
      <c r="E1" s="23"/>
      <c r="F1" s="23"/>
      <c r="G1" s="23"/>
      <c r="H1" s="23"/>
      <c r="I1" s="23"/>
      <c r="J1" s="23"/>
      <c r="K1" s="23"/>
    </row>
    <row r="2" spans="1:11" ht="3.75" customHeight="1" thickBot="1" x14ac:dyDescent="0.6">
      <c r="A2" s="14"/>
      <c r="B2" s="14"/>
      <c r="C2" s="14"/>
      <c r="D2" s="14"/>
      <c r="E2" s="14"/>
      <c r="F2" s="14"/>
      <c r="G2" s="14"/>
      <c r="H2" s="14"/>
      <c r="I2" s="14"/>
      <c r="J2" s="14"/>
      <c r="K2" s="14"/>
    </row>
    <row r="3" spans="1:11" ht="30" customHeight="1" thickBot="1" x14ac:dyDescent="0.3">
      <c r="A3" s="24" t="str">
        <f>"Période du " &amp; TEXT(MIN(Tableau1[#All]),"jj/mm/aa") &amp; " au " &amp; TEXT(MAX(Tableau1[#All]),"jj/mm/aa")</f>
        <v>Période du 00/01/00 au 00/01/00</v>
      </c>
      <c r="B3" s="25"/>
      <c r="C3" s="25"/>
      <c r="D3" s="25"/>
      <c r="E3" s="25"/>
      <c r="F3" s="25"/>
      <c r="G3" s="25"/>
      <c r="H3" s="25"/>
      <c r="I3" s="25"/>
      <c r="J3" s="25"/>
      <c r="K3" s="26"/>
    </row>
    <row r="4" spans="1:11" ht="27" customHeight="1" thickBot="1" x14ac:dyDescent="0.5">
      <c r="A4" s="68" t="s">
        <v>7</v>
      </c>
      <c r="B4" s="15" t="s">
        <v>8</v>
      </c>
      <c r="C4" s="16" t="s">
        <v>9</v>
      </c>
      <c r="D4" s="16" t="s">
        <v>5</v>
      </c>
      <c r="E4" s="17" t="s">
        <v>6</v>
      </c>
      <c r="F4" s="18"/>
      <c r="G4" s="65" t="s">
        <v>10</v>
      </c>
      <c r="H4" s="66"/>
      <c r="I4" s="66"/>
      <c r="J4" s="66"/>
      <c r="K4" s="67"/>
    </row>
    <row r="5" spans="1:11" ht="15" customHeight="1" x14ac:dyDescent="0.25">
      <c r="A5" s="49" t="str">
        <f>IF(Tableau1[[#Headers],[Covoitureur 1]]="Covoitureur 1","",Tableau1[[#Headers],[Covoitureur 1]])</f>
        <v/>
      </c>
      <c r="B5" s="41" t="str" cm="1">
        <f t="array" aca="1" ref="B5" ca="1">IF(A5="","",IFERROR(SUMPRODUCT(ISNUMBER(INDIRECT("Tableau1["&amp;A5&amp;"]"))*1),""))</f>
        <v/>
      </c>
      <c r="C5" s="43" t="str" cm="1">
        <f t="array" aca="1" ref="C5" ca="1">IF(A5="","",IFERROR(SUMPRODUCT(NOT(ISNUMBER(INDIRECT("Tableau1["&amp;A5&amp;"]")))*(INDIRECT("Tableau1["&amp;A5&amp;"]")&lt;&gt;"")),""))</f>
        <v/>
      </c>
      <c r="D5" s="45" t="str">
        <f ca="1">IFERROR(B5*100/SUM($B$5:$B$13),"")</f>
        <v/>
      </c>
      <c r="E5" s="33" t="str">
        <f ca="1">IFERROR(B5*100/SUM(B5:C5),"")</f>
        <v/>
      </c>
      <c r="F5" s="19"/>
      <c r="G5" s="51" t="str">
        <f>A5</f>
        <v/>
      </c>
      <c r="H5" s="4" t="str">
        <f>IF($G5&lt;&gt;"",$A$7,"")</f>
        <v/>
      </c>
      <c r="I5" s="5" t="str">
        <f>IF($G5&lt;&gt;"",$A$9,"")</f>
        <v/>
      </c>
      <c r="J5" s="6" t="str">
        <f>IF($G5&lt;&gt;"",$A$11,"")</f>
        <v/>
      </c>
      <c r="K5" s="7" t="str">
        <f>IF(G5&lt;&gt;"",$A$13,"")</f>
        <v/>
      </c>
    </row>
    <row r="6" spans="1:11" ht="15" customHeight="1" thickBot="1" x14ac:dyDescent="0.3">
      <c r="A6" s="50"/>
      <c r="B6" s="42"/>
      <c r="C6" s="44"/>
      <c r="D6" s="46"/>
      <c r="E6" s="34"/>
      <c r="F6" s="19"/>
      <c r="G6" s="52"/>
      <c r="H6" s="8" t="str" cm="1">
        <f t="array" aca="1" ref="H6" ca="1">IF(OR($G5="",H5=""),"",SUMPRODUCT((INDIRECT("Tableau1["&amp;$G5&amp;"]")&lt;&gt;"")*(INDIRECT("Tableau1["&amp;H5&amp;"]")&lt;&gt;"")))</f>
        <v/>
      </c>
      <c r="I6" s="9" t="str" cm="1">
        <f t="array" aca="1" ref="I6" ca="1">IF(OR($G5="",I5=""),"",SUMPRODUCT((INDIRECT("Tableau1["&amp;$G5&amp;"]")&lt;&gt;"")*(INDIRECT("Tableau1["&amp;I5&amp;"]")&lt;&gt;"")))</f>
        <v/>
      </c>
      <c r="J6" s="9" t="str" cm="1">
        <f t="array" aca="1" ref="J6" ca="1">IF(OR($G5="",J5=""),"",SUMPRODUCT((INDIRECT("Tableau1["&amp;$G5&amp;"]")&lt;&gt;"")*(INDIRECT("Tableau1["&amp;J5&amp;"]")&lt;&gt;"")))</f>
        <v/>
      </c>
      <c r="K6" s="10" t="str" cm="1">
        <f t="array" aca="1" ref="K6" ca="1">IF(OR($G5="",K5=""),"",SUMPRODUCT((INDIRECT("Tableau1["&amp;$G5&amp;"]")&lt;&gt;"")*(INDIRECT("Tableau1["&amp;K5&amp;"]")&lt;&gt;"")))</f>
        <v/>
      </c>
    </row>
    <row r="7" spans="1:11" ht="15" customHeight="1" x14ac:dyDescent="0.25">
      <c r="A7" s="27" t="str">
        <f>IF(Tableau1[[#Headers],[Covoitureur 2]]="Covoitureur 2","",Tableau1[[#Headers],[Covoitureur 2]])</f>
        <v/>
      </c>
      <c r="B7" s="41" t="str" cm="1">
        <f t="array" aca="1" ref="B7" ca="1">IF(A7="","",IFERROR(SUMPRODUCT(ISNUMBER(INDIRECT("Tableau1["&amp;A7&amp;"]"))*1),""))</f>
        <v/>
      </c>
      <c r="C7" s="43" t="str" cm="1">
        <f t="array" aca="1" ref="C7" ca="1">IF(A7="","",IFERROR(SUMPRODUCT(NOT(ISNUMBER(INDIRECT("Tableau1["&amp;A7&amp;"]")))*(INDIRECT("Tableau1["&amp;A7&amp;"]")&lt;&gt;"")),""))</f>
        <v/>
      </c>
      <c r="D7" s="45" t="str">
        <f ca="1">IFERROR(B7*100/SUM($B$5:$B$13),"")</f>
        <v/>
      </c>
      <c r="E7" s="33" t="str">
        <f t="shared" ref="E7" ca="1" si="0">IFERROR(B7*100/SUM(B7:C7),"")</f>
        <v/>
      </c>
      <c r="F7" s="19"/>
      <c r="G7" s="35" t="str">
        <f>A7</f>
        <v/>
      </c>
      <c r="H7" s="11" t="str">
        <f>IF($G7&lt;&gt;"",$A$5,"")</f>
        <v/>
      </c>
      <c r="I7" s="5" t="str">
        <f>IF($G7&lt;&gt;"",$A$9,"")</f>
        <v/>
      </c>
      <c r="J7" s="6" t="str">
        <f>IF($G7&lt;&gt;"",$A$11,"")</f>
        <v/>
      </c>
      <c r="K7" s="7" t="str">
        <f>IF(G7&lt;&gt;"",$A$13,"")</f>
        <v/>
      </c>
    </row>
    <row r="8" spans="1:11" ht="15" customHeight="1" thickBot="1" x14ac:dyDescent="0.3">
      <c r="A8" s="28"/>
      <c r="B8" s="42"/>
      <c r="C8" s="44"/>
      <c r="D8" s="46"/>
      <c r="E8" s="34"/>
      <c r="F8" s="19"/>
      <c r="G8" s="36"/>
      <c r="H8" s="8" t="str" cm="1">
        <f t="array" aca="1" ref="H8" ca="1">IF(OR($G7="",H7=""),"",SUMPRODUCT((INDIRECT("Tableau1["&amp;$G7&amp;"]")&lt;&gt;"")*(INDIRECT("Tableau1["&amp;H7&amp;"]")&lt;&gt;"")))</f>
        <v/>
      </c>
      <c r="I8" s="9" t="str" cm="1">
        <f t="array" aca="1" ref="I8" ca="1">IF(OR($G7="",I7=""),"",SUMPRODUCT((INDIRECT("Tableau1["&amp;$G7&amp;"]")&lt;&gt;"")*(INDIRECT("Tableau1["&amp;I7&amp;"]")&lt;&gt;"")))</f>
        <v/>
      </c>
      <c r="J8" s="9" t="str" cm="1">
        <f t="array" aca="1" ref="J8" ca="1">IF(OR($G7="",J7=""),"",SUMPRODUCT((INDIRECT("Tableau1["&amp;$G7&amp;"]")&lt;&gt;"")*(INDIRECT("Tableau1["&amp;J7&amp;"]")&lt;&gt;"")))</f>
        <v/>
      </c>
      <c r="K8" s="10" t="str" cm="1">
        <f t="array" aca="1" ref="K8" ca="1">IF(OR($G7="",K7=""),"",SUMPRODUCT((INDIRECT("Tableau1["&amp;$G7&amp;"]")&lt;&gt;"")*(INDIRECT("Tableau1["&amp;K7&amp;"]")&lt;&gt;"")))</f>
        <v/>
      </c>
    </row>
    <row r="9" spans="1:11" ht="15" customHeight="1" x14ac:dyDescent="0.25">
      <c r="A9" s="29" t="str">
        <f>IF(Tableau1[[#Headers],[Covoitureur 3]]="Covoitureur 3","",Tableau1[[#Headers],[Covoitureur 3]])</f>
        <v/>
      </c>
      <c r="B9" s="41" t="str" cm="1">
        <f t="array" aca="1" ref="B9" ca="1">IF(A9="","",IFERROR(SUMPRODUCT(ISNUMBER(INDIRECT("Tableau1["&amp;A9&amp;"]"))*1),""))</f>
        <v/>
      </c>
      <c r="C9" s="43" t="str" cm="1">
        <f t="array" aca="1" ref="C9" ca="1">IF(A9="","",IFERROR(SUMPRODUCT(NOT(ISNUMBER(INDIRECT("Tableau1["&amp;A9&amp;"]")))*(INDIRECT("Tableau1["&amp;A9&amp;"]")&lt;&gt;"")),""))</f>
        <v/>
      </c>
      <c r="D9" s="45" t="str">
        <f ca="1">IFERROR(B9*100/SUM($B$5:$B$13),"")</f>
        <v/>
      </c>
      <c r="E9" s="33" t="str">
        <f t="shared" ref="E9" ca="1" si="1">IFERROR(B9*100/SUM(B9:C9),"")</f>
        <v/>
      </c>
      <c r="F9" s="19"/>
      <c r="G9" s="37" t="str">
        <f>A9</f>
        <v/>
      </c>
      <c r="H9" s="11" t="str">
        <f>IF($G9&lt;&gt;"",$A$5,"")</f>
        <v/>
      </c>
      <c r="I9" s="12" t="str">
        <f>IF($G9&lt;&gt;"",$A$7,"")</f>
        <v/>
      </c>
      <c r="J9" s="6" t="str">
        <f>IF($G9&lt;&gt;"",$A$11,"")</f>
        <v/>
      </c>
      <c r="K9" s="7" t="str">
        <f>IF(G9&lt;&gt;"",$A$13,"")</f>
        <v/>
      </c>
    </row>
    <row r="10" spans="1:11" ht="15" customHeight="1" thickBot="1" x14ac:dyDescent="0.3">
      <c r="A10" s="30"/>
      <c r="B10" s="42"/>
      <c r="C10" s="44"/>
      <c r="D10" s="46"/>
      <c r="E10" s="34"/>
      <c r="F10" s="19"/>
      <c r="G10" s="38"/>
      <c r="H10" s="8" t="str" cm="1">
        <f t="array" aca="1" ref="H10" ca="1">IF(OR($G9="",H9=""),"",SUMPRODUCT((INDIRECT("Tableau1["&amp;$G9&amp;"]")&lt;&gt;"")*(INDIRECT("Tableau1["&amp;H9&amp;"]")&lt;&gt;"")))</f>
        <v/>
      </c>
      <c r="I10" s="9" t="str" cm="1">
        <f t="array" aca="1" ref="I10" ca="1">IF(OR($G9="",I9=""),"",SUMPRODUCT((INDIRECT("Tableau1["&amp;$G9&amp;"]")&lt;&gt;"")*(INDIRECT("Tableau1["&amp;I9&amp;"]")&lt;&gt;"")))</f>
        <v/>
      </c>
      <c r="J10" s="9" t="str" cm="1">
        <f t="array" aca="1" ref="J10" ca="1">IF(OR($G9="",J9=""),"",SUMPRODUCT((INDIRECT("Tableau1["&amp;$G9&amp;"]")&lt;&gt;"")*(INDIRECT("Tableau1["&amp;J9&amp;"]")&lt;&gt;"")))</f>
        <v/>
      </c>
      <c r="K10" s="10" t="str" cm="1">
        <f t="array" aca="1" ref="K10" ca="1">IF(OR($G9="",K9=""),"",SUMPRODUCT((INDIRECT("Tableau1["&amp;$G9&amp;"]")&lt;&gt;"")*(INDIRECT("Tableau1["&amp;K9&amp;"]")&lt;&gt;"")))</f>
        <v/>
      </c>
    </row>
    <row r="11" spans="1:11" ht="15" customHeight="1" x14ac:dyDescent="0.25">
      <c r="A11" s="31" t="str">
        <f>IF(Tableau1[[#Headers],[Covoitureur 4]]="Covoitureur 4","",Tableau1[[#Headers],[Covoitureur 4]])</f>
        <v/>
      </c>
      <c r="B11" s="41" t="str" cm="1">
        <f t="array" aca="1" ref="B11" ca="1">IF(A11="","",IFERROR(SUMPRODUCT(ISNUMBER(INDIRECT("Tableau1["&amp;A11&amp;"]"))*1),""))</f>
        <v/>
      </c>
      <c r="C11" s="43" t="str" cm="1">
        <f t="array" aca="1" ref="C11" ca="1">IF(A11="","",IFERROR(SUMPRODUCT(NOT(ISNUMBER(INDIRECT("Tableau1["&amp;A11&amp;"]")))*(INDIRECT("Tableau1["&amp;A11&amp;"]")&lt;&gt;"")),""))</f>
        <v/>
      </c>
      <c r="D11" s="45" t="str">
        <f ca="1">IFERROR(B11*100/SUM($B$5:$B$13),"")</f>
        <v/>
      </c>
      <c r="E11" s="33" t="str">
        <f t="shared" ref="E11" ca="1" si="2">IFERROR(B11*100/SUM(B11:C11),"")</f>
        <v/>
      </c>
      <c r="F11" s="19"/>
      <c r="G11" s="39" t="str">
        <f>A11</f>
        <v/>
      </c>
      <c r="H11" s="11" t="str">
        <f>IF($G11&lt;&gt;"",$A$5,"")</f>
        <v/>
      </c>
      <c r="I11" s="12" t="str">
        <f>IF($G11&lt;&gt;"",$A$7,"")</f>
        <v/>
      </c>
      <c r="J11" s="5" t="str">
        <f>IF($G11&lt;&gt;"",$A$9,"")</f>
        <v/>
      </c>
      <c r="K11" s="7" t="str">
        <f>IF(G11&lt;&gt;"",$A$13,"")</f>
        <v/>
      </c>
    </row>
    <row r="12" spans="1:11" ht="15" customHeight="1" thickBot="1" x14ac:dyDescent="0.3">
      <c r="A12" s="32"/>
      <c r="B12" s="42"/>
      <c r="C12" s="44"/>
      <c r="D12" s="46"/>
      <c r="E12" s="34"/>
      <c r="F12" s="19"/>
      <c r="G12" s="40"/>
      <c r="H12" s="8" t="str" cm="1">
        <f t="array" aca="1" ref="H12" ca="1">IF(OR($G11="",H11=""),"",SUMPRODUCT((INDIRECT("Tableau1["&amp;$G11&amp;"]")&lt;&gt;"")*(INDIRECT("Tableau1["&amp;H11&amp;"]")&lt;&gt;"")))</f>
        <v/>
      </c>
      <c r="I12" s="9" t="str" cm="1">
        <f t="array" aca="1" ref="I12" ca="1">IF(OR($G11="",I11=""),"",SUMPRODUCT((INDIRECT("Tableau1["&amp;$G11&amp;"]")&lt;&gt;"")*(INDIRECT("Tableau1["&amp;I11&amp;"]")&lt;&gt;"")))</f>
        <v/>
      </c>
      <c r="J12" s="9" t="str" cm="1">
        <f t="array" aca="1" ref="J12" ca="1">IF(OR($G11="",J11=""),"",SUMPRODUCT((INDIRECT("Tableau1["&amp;$G11&amp;"]")&lt;&gt;"")*(INDIRECT("Tableau1["&amp;J11&amp;"]")&lt;&gt;"")))</f>
        <v/>
      </c>
      <c r="K12" s="10" t="str" cm="1">
        <f t="array" aca="1" ref="K12" ca="1">IF(OR($G11="",K11=""),"",SUMPRODUCT((INDIRECT("Tableau1["&amp;$G11&amp;"]")&lt;&gt;"")*(INDIRECT("Tableau1["&amp;K11&amp;"]")&lt;&gt;"")))</f>
        <v/>
      </c>
    </row>
    <row r="13" spans="1:11" ht="15" customHeight="1" x14ac:dyDescent="0.25">
      <c r="A13" s="83" t="str">
        <f>IF(Tableau1[[#Headers],[Covoitureur 5]]="Covoitureur 5","",Tableau1[[#Headers],[Covoitureur 5]])</f>
        <v/>
      </c>
      <c r="B13" s="41" t="str" cm="1">
        <f t="array" aca="1" ref="B13" ca="1">IF(A13="","",IFERROR(SUMPRODUCT(ISNUMBER(INDIRECT("Tableau1["&amp;A13&amp;"]"))*1),""))</f>
        <v/>
      </c>
      <c r="C13" s="43" t="str" cm="1">
        <f t="array" aca="1" ref="C13" ca="1">IF(A13="","",IFERROR(SUMPRODUCT(NOT(ISNUMBER(INDIRECT("Tableau1["&amp;A13&amp;"]")))*(INDIRECT("Tableau1["&amp;A13&amp;"]")&lt;&gt;"")),""))</f>
        <v/>
      </c>
      <c r="D13" s="45" t="str">
        <f ca="1">IFERROR(B13*100/SUM($B$5:$B$13),"")</f>
        <v/>
      </c>
      <c r="E13" s="33" t="str">
        <f t="shared" ref="E13" ca="1" si="3">IFERROR(B13*100/SUM(B13:C13),"")</f>
        <v/>
      </c>
      <c r="F13" s="19"/>
      <c r="G13" s="47" t="str">
        <f>A13</f>
        <v/>
      </c>
      <c r="H13" s="11" t="str">
        <f>IF($G13&lt;&gt;"",$A$5,"")</f>
        <v/>
      </c>
      <c r="I13" s="12" t="str">
        <f>IF($G13&lt;&gt;"",$A$7,"")</f>
        <v/>
      </c>
      <c r="J13" s="5" t="str">
        <f>IF($G13&lt;&gt;"",$A$9,"")</f>
        <v/>
      </c>
      <c r="K13" s="13" t="str">
        <f>IF($G13&lt;&gt;"",$A$11,"")</f>
        <v/>
      </c>
    </row>
    <row r="14" spans="1:11" ht="15" customHeight="1" thickBot="1" x14ac:dyDescent="0.3">
      <c r="A14" s="84"/>
      <c r="B14" s="42"/>
      <c r="C14" s="44"/>
      <c r="D14" s="46"/>
      <c r="E14" s="34"/>
      <c r="F14" s="20"/>
      <c r="G14" s="48"/>
      <c r="H14" s="8" t="str" cm="1">
        <f t="array" aca="1" ref="H14" ca="1">IF(OR($G13="",H13=""),"",SUMPRODUCT((INDIRECT("Tableau1["&amp;$G13&amp;"]")&lt;&gt;"")*(INDIRECT("Tableau1["&amp;H13&amp;"]")&lt;&gt;"")))</f>
        <v/>
      </c>
      <c r="I14" s="9" t="str" cm="1">
        <f t="array" aca="1" ref="I14" ca="1">IF(OR($G13="",I13=""),"",SUMPRODUCT((INDIRECT("Tableau1["&amp;$G13&amp;"]")&lt;&gt;"")*(INDIRECT("Tableau1["&amp;I13&amp;"]")&lt;&gt;"")))</f>
        <v/>
      </c>
      <c r="J14" s="9" t="str" cm="1">
        <f t="array" aca="1" ref="J14" ca="1">IF(OR($G13="",J13=""),"",SUMPRODUCT((INDIRECT("Tableau1["&amp;$G13&amp;"]")&lt;&gt;"")*(INDIRECT("Tableau1["&amp;J13&amp;"]")&lt;&gt;"")))</f>
        <v/>
      </c>
      <c r="K14" s="10" t="str" cm="1">
        <f t="array" aca="1" ref="K14" ca="1">IF(OR($G13="",K13=""),"",SUMPRODUCT((INDIRECT("Tableau1["&amp;$G13&amp;"]")&lt;&gt;"")*(INDIRECT("Tableau1["&amp;K13&amp;"]")&lt;&gt;"")))</f>
        <v/>
      </c>
    </row>
    <row r="15" spans="1:11" ht="9.75" customHeight="1" thickBot="1" x14ac:dyDescent="0.3">
      <c r="A15" s="54"/>
      <c r="B15" s="55"/>
      <c r="C15" s="55"/>
      <c r="D15" s="55"/>
      <c r="E15" s="55"/>
      <c r="F15" s="21"/>
      <c r="G15" s="21"/>
      <c r="H15" s="21"/>
      <c r="I15" s="21"/>
      <c r="J15" s="21"/>
      <c r="K15" s="22"/>
    </row>
    <row r="16" spans="1:11" ht="27" customHeight="1" thickBot="1" x14ac:dyDescent="0.5">
      <c r="A16" s="69" t="s">
        <v>12</v>
      </c>
      <c r="B16" s="70"/>
      <c r="C16" s="70"/>
      <c r="D16" s="70"/>
      <c r="E16" s="71"/>
      <c r="F16" s="57"/>
    </row>
    <row r="17" spans="1:11" ht="27" customHeight="1" thickBot="1" x14ac:dyDescent="0.3">
      <c r="A17" s="72" t="s">
        <v>7</v>
      </c>
      <c r="B17" s="73" t="s">
        <v>13</v>
      </c>
      <c r="C17" s="74" t="s">
        <v>14</v>
      </c>
      <c r="D17" s="74" t="s">
        <v>15</v>
      </c>
      <c r="E17" s="85">
        <v>1.75</v>
      </c>
      <c r="F17" s="58"/>
    </row>
    <row r="18" spans="1:11" ht="22.5" customHeight="1" thickBot="1" x14ac:dyDescent="0.3">
      <c r="A18" s="79" t="str">
        <f>A5</f>
        <v/>
      </c>
      <c r="B18" s="78"/>
      <c r="C18" s="75" t="str">
        <f>IF(A5="","",C5*B18)</f>
        <v/>
      </c>
      <c r="D18" s="76"/>
      <c r="E18" s="77" t="str">
        <f>IFERROR((C18/100)*(D18*$E$17),"")</f>
        <v/>
      </c>
      <c r="F18" s="58"/>
    </row>
    <row r="19" spans="1:11" ht="22.5" customHeight="1" thickBot="1" x14ac:dyDescent="0.3">
      <c r="A19" s="80" t="str">
        <f>A7</f>
        <v/>
      </c>
      <c r="B19" s="78"/>
      <c r="C19" s="75" t="str">
        <f>IF(A7="","",C7*B19)</f>
        <v/>
      </c>
      <c r="D19" s="76"/>
      <c r="E19" s="77" t="str">
        <f t="shared" ref="E19:E22" si="4">IFERROR((C19/100)*(D19*$E$17),"")</f>
        <v/>
      </c>
      <c r="F19" s="58"/>
    </row>
    <row r="20" spans="1:11" ht="22.5" customHeight="1" thickBot="1" x14ac:dyDescent="0.3">
      <c r="A20" s="81" t="str">
        <f>A9</f>
        <v/>
      </c>
      <c r="B20" s="78"/>
      <c r="C20" s="75" t="str">
        <f>IF(A9="","",C9*B20)</f>
        <v/>
      </c>
      <c r="D20" s="76"/>
      <c r="E20" s="77" t="str">
        <f t="shared" si="4"/>
        <v/>
      </c>
      <c r="F20" s="58"/>
    </row>
    <row r="21" spans="1:11" ht="22.5" customHeight="1" thickBot="1" x14ac:dyDescent="0.3">
      <c r="A21" s="82" t="str">
        <f>A11</f>
        <v/>
      </c>
      <c r="B21" s="78"/>
      <c r="C21" s="75" t="str">
        <f>IF(A11="","",C11*B21)</f>
        <v/>
      </c>
      <c r="D21" s="76"/>
      <c r="E21" s="77" t="str">
        <f t="shared" si="4"/>
        <v/>
      </c>
      <c r="F21" s="58"/>
    </row>
    <row r="22" spans="1:11" ht="22.5" customHeight="1" thickBot="1" x14ac:dyDescent="0.3">
      <c r="A22" s="79" t="str">
        <f>A13</f>
        <v/>
      </c>
      <c r="B22" s="78"/>
      <c r="C22" s="75" t="str">
        <f>IF(A13="","",C13*B22)</f>
        <v/>
      </c>
      <c r="D22" s="76"/>
      <c r="E22" s="77" t="str">
        <f t="shared" si="4"/>
        <v/>
      </c>
      <c r="F22" s="59"/>
    </row>
    <row r="23" spans="1:11" ht="9.75" customHeight="1" thickBot="1" x14ac:dyDescent="0.3">
      <c r="A23" s="56"/>
      <c r="B23" s="53"/>
      <c r="C23" s="53"/>
      <c r="D23" s="53"/>
      <c r="E23" s="53"/>
      <c r="F23" s="21"/>
      <c r="G23" s="21"/>
      <c r="H23" s="21"/>
      <c r="I23" s="21"/>
      <c r="J23" s="21"/>
      <c r="K23" s="22"/>
    </row>
    <row r="24" spans="1:11" x14ac:dyDescent="0.25">
      <c r="A24" s="60" t="s">
        <v>0</v>
      </c>
      <c r="B24" s="61" t="s">
        <v>1</v>
      </c>
      <c r="C24" s="62" t="s">
        <v>2</v>
      </c>
      <c r="D24" s="63" t="s">
        <v>3</v>
      </c>
      <c r="E24" s="64" t="s">
        <v>4</v>
      </c>
      <c r="G24" s="60" t="s">
        <v>0</v>
      </c>
      <c r="H24" s="61" t="s">
        <v>1</v>
      </c>
      <c r="I24" s="62" t="s">
        <v>2</v>
      </c>
      <c r="J24" s="63" t="s">
        <v>3</v>
      </c>
      <c r="K24" s="64" t="s">
        <v>4</v>
      </c>
    </row>
    <row r="25" spans="1:11" x14ac:dyDescent="0.25">
      <c r="A25" s="1"/>
      <c r="B25" s="2"/>
      <c r="C25" s="2"/>
      <c r="D25" s="2"/>
      <c r="E25" s="3"/>
    </row>
  </sheetData>
  <mergeCells count="35">
    <mergeCell ref="A16:E16"/>
    <mergeCell ref="F16:F22"/>
    <mergeCell ref="G13:G14"/>
    <mergeCell ref="D5:D6"/>
    <mergeCell ref="E5:E6"/>
    <mergeCell ref="G4:K4"/>
    <mergeCell ref="A5:A6"/>
    <mergeCell ref="B5:B6"/>
    <mergeCell ref="C5:C6"/>
    <mergeCell ref="G5:G6"/>
    <mergeCell ref="E13:E14"/>
    <mergeCell ref="B9:B10"/>
    <mergeCell ref="C9:C10"/>
    <mergeCell ref="D9:D10"/>
    <mergeCell ref="E9:E10"/>
    <mergeCell ref="B11:B12"/>
    <mergeCell ref="C11:C12"/>
    <mergeCell ref="D11:D12"/>
    <mergeCell ref="A13:A14"/>
    <mergeCell ref="B13:B14"/>
    <mergeCell ref="B7:B8"/>
    <mergeCell ref="C7:C8"/>
    <mergeCell ref="D7:D8"/>
    <mergeCell ref="C13:C14"/>
    <mergeCell ref="D13:D14"/>
    <mergeCell ref="A1:K1"/>
    <mergeCell ref="A3:K3"/>
    <mergeCell ref="A7:A8"/>
    <mergeCell ref="A9:A10"/>
    <mergeCell ref="A11:A12"/>
    <mergeCell ref="E7:E8"/>
    <mergeCell ref="G7:G8"/>
    <mergeCell ref="G9:G10"/>
    <mergeCell ref="G11:G12"/>
    <mergeCell ref="E11:E12"/>
  </mergeCells>
  <phoneticPr fontId="1" type="noConversion"/>
  <dataValidations count="1">
    <dataValidation allowBlank="1" showInputMessage="1" showErrorMessage="1" prompt="Valeur d'origine entête du tableau de gauche pour &quot;effacer&quot; le suivi d'un covoitureur" sqref="G24:K24" xr:uid="{87815C0F-F04B-4328-99D7-2C84085A352D}"/>
  </dataValidation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LouReeD</dc:creator>
  <cp:lastModifiedBy>LouReeD</cp:lastModifiedBy>
  <dcterms:created xsi:type="dcterms:W3CDTF">2024-04-06T18:10:49Z</dcterms:created>
  <dcterms:modified xsi:type="dcterms:W3CDTF">2024-04-21T16:58:36Z</dcterms:modified>
</cp:coreProperties>
</file>